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255" windowWidth="19440" windowHeight="1170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" i="1" l="1"/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8" i="1" s="1"/>
  <c r="D25" i="1"/>
  <c r="D26" i="1"/>
  <c r="D27" i="1"/>
  <c r="D4" i="1" l="1"/>
  <c r="D5" i="1" l="1"/>
  <c r="C34" i="1" l="1"/>
  <c r="C32" i="1" l="1"/>
</calcChain>
</file>

<file path=xl/sharedStrings.xml><?xml version="1.0" encoding="utf-8"?>
<sst xmlns="http://schemas.openxmlformats.org/spreadsheetml/2006/main" count="34" uniqueCount="34">
  <si>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</si>
  <si>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</si>
  <si>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</si>
  <si>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</si>
  <si>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</si>
  <si>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Importo unitario (€)</t>
  </si>
  <si>
    <t>Importo massimo stimato al netto dell'IVA</t>
  </si>
  <si>
    <t>Sistema di Verifica in caso di offerta superiore all'importo massimo stimato</t>
  </si>
  <si>
    <r>
      <t xml:space="preserve">Cavetto sdoppiatore 1 Sata to 2 Sata - </t>
    </r>
    <r>
      <rPr>
        <b/>
        <sz val="8.1"/>
        <rFont val="Arial"/>
        <family val="2"/>
      </rPr>
      <t>Conforme al capitolato tecnico allegato</t>
    </r>
  </si>
  <si>
    <r>
      <t xml:space="preserve">Cavi alimentazione Sata doppio - </t>
    </r>
    <r>
      <rPr>
        <b/>
        <sz val="8.1"/>
        <rFont val="Arial"/>
        <family val="2"/>
      </rPr>
      <t>Conforme al capitolato tecnico allegato</t>
    </r>
  </si>
  <si>
    <r>
      <t xml:space="preserve">Case 2,5 x ssd - </t>
    </r>
    <r>
      <rPr>
        <b/>
        <sz val="8.1"/>
        <rFont val="Arial"/>
        <family val="2"/>
      </rPr>
      <t>Conforme al capitolato tecnico allegato</t>
    </r>
  </si>
  <si>
    <r>
      <t xml:space="preserve">Carica batterie universali per PC portatili - </t>
    </r>
    <r>
      <rPr>
        <b/>
        <sz val="8.1"/>
        <rFont val="Arial"/>
        <family val="2"/>
      </rPr>
      <t>Conforme al capitolato tecnico allegato</t>
    </r>
  </si>
  <si>
    <r>
      <t xml:space="preserve">Cavi monitor hdmi/dvi - </t>
    </r>
    <r>
      <rPr>
        <b/>
        <sz val="8.1"/>
        <rFont val="Arial"/>
        <family val="2"/>
      </rPr>
      <t>Conforme al capitolato tecnico allegato</t>
    </r>
  </si>
  <si>
    <r>
      <t xml:space="preserve">Cavi monitor femmina vga/maschio hdmi - </t>
    </r>
    <r>
      <rPr>
        <b/>
        <sz val="8.1"/>
        <rFont val="Arial"/>
        <family val="2"/>
      </rPr>
      <t>Conforme al capitolato tecnico allegato</t>
    </r>
  </si>
  <si>
    <r>
      <t xml:space="preserve">Usb Corsair 256gb - Flash Survivor Stealth v2 - usb 3.0 - </t>
    </r>
    <r>
      <rPr>
        <b/>
        <sz val="8.1"/>
        <rFont val="Arial"/>
        <family val="2"/>
      </rPr>
      <t>Conforme al capitolato tecnico allegato</t>
    </r>
  </si>
  <si>
    <r>
      <t xml:space="preserve">Ssd Samsung Pro 1tb or crucial equivalent 1tb - </t>
    </r>
    <r>
      <rPr>
        <b/>
        <sz val="8.1"/>
        <rFont val="Arial"/>
        <family val="2"/>
      </rPr>
      <t>Conforme al capitolato tecnico allegato</t>
    </r>
  </si>
  <si>
    <r>
      <t xml:space="preserve">Ssd Samsung pro 512 gb or crucial equivalent 512 gb - </t>
    </r>
    <r>
      <rPr>
        <b/>
        <sz val="8.1"/>
        <rFont val="Arial"/>
        <family val="2"/>
      </rPr>
      <t>Conforme al capitolato tecnico allegato</t>
    </r>
  </si>
  <si>
    <r>
      <t xml:space="preserve">Pen drive 3.0 - 32gb - </t>
    </r>
    <r>
      <rPr>
        <b/>
        <sz val="8.1"/>
        <rFont val="Arial"/>
        <family val="2"/>
      </rPr>
      <t>Conforme al capitolato tecnico allegato</t>
    </r>
  </si>
  <si>
    <r>
      <t xml:space="preserve">Cavo usb typeA e Type B usb 3.0 - max 2 mt. - </t>
    </r>
    <r>
      <rPr>
        <b/>
        <sz val="8.1"/>
        <rFont val="Arial"/>
        <family val="2"/>
      </rPr>
      <t>Conforme al capitolato tecnico allegato</t>
    </r>
  </si>
  <si>
    <r>
      <t xml:space="preserve">Secure key - Apricon aegis 8gb or 16gb - </t>
    </r>
    <r>
      <rPr>
        <b/>
        <sz val="8.1"/>
        <rFont val="Arial"/>
        <family val="2"/>
      </rPr>
      <t>Conforme al capitolato tecnico allegato</t>
    </r>
  </si>
  <si>
    <r>
      <t xml:space="preserve">Dockstation usb 3.0 - </t>
    </r>
    <r>
      <rPr>
        <b/>
        <sz val="8.1"/>
        <rFont val="Arial"/>
        <family val="2"/>
      </rPr>
      <t>Conforme al capitolato tecnico allegato</t>
    </r>
  </si>
  <si>
    <r>
      <t xml:space="preserve">Cavo usb 3.0 to Sata III - </t>
    </r>
    <r>
      <rPr>
        <b/>
        <sz val="8.1"/>
        <rFont val="Arial"/>
        <family val="2"/>
      </rPr>
      <t>Conforme al capitolato tecnico allegato</t>
    </r>
  </si>
  <si>
    <r>
      <t xml:space="preserve">Icy Box Clone disk - for 2 2,5 sata hdd or ssd to usb 3.0 - </t>
    </r>
    <r>
      <rPr>
        <b/>
        <sz val="8.1"/>
        <rFont val="Arial"/>
        <family val="2"/>
      </rPr>
      <t>Conforme al capitolato tecnico allegato</t>
    </r>
  </si>
  <si>
    <r>
      <t xml:space="preserve">HD esterno 2,5 da 1 Tb - usb 3.0 - </t>
    </r>
    <r>
      <rPr>
        <b/>
        <sz val="8.1"/>
        <rFont val="Arial"/>
        <family val="2"/>
      </rPr>
      <t>Conforme al capitolato tecnico allegato</t>
    </r>
  </si>
  <si>
    <r>
      <t xml:space="preserve">HD esterno 2,5 da 3 Tb - usb 3.0 - </t>
    </r>
    <r>
      <rPr>
        <b/>
        <sz val="8.1"/>
        <rFont val="Arial"/>
        <family val="2"/>
      </rPr>
      <t>Conforme al capitolato tecnico allegato</t>
    </r>
  </si>
  <si>
    <r>
      <t xml:space="preserve">HD 3,5 da nas WD red pro 6Tb - </t>
    </r>
    <r>
      <rPr>
        <b/>
        <sz val="8.1"/>
        <rFont val="Arial"/>
        <family val="2"/>
      </rPr>
      <t>Conforme al capitolato tecnico allegato</t>
    </r>
  </si>
  <si>
    <r>
      <t xml:space="preserve">Monitor 27" - </t>
    </r>
    <r>
      <rPr>
        <b/>
        <sz val="8.1"/>
        <rFont val="Arial"/>
        <family val="2"/>
      </rPr>
      <t>Conforme al capitolato tecnico allegato</t>
    </r>
  </si>
  <si>
    <r>
      <t xml:space="preserve">Videoproiettore portatile, WUXGA (Full HD), porte almeno 1 USB, 1VGA, 1 HDMI, luminosità uguale o maggiore di 3000 lumen. Distanza minima contenuta. Dotazione aggiuntiva: Borsa, cavi e telecomando - </t>
    </r>
    <r>
      <rPr>
        <b/>
        <sz val="8.1"/>
        <rFont val="Arial"/>
        <family val="2"/>
      </rPr>
      <t>Conforme al capitolato tecnico allegato</t>
    </r>
  </si>
  <si>
    <r>
      <t xml:space="preserve">Mouse logitech M570 - </t>
    </r>
    <r>
      <rPr>
        <b/>
        <sz val="8.1"/>
        <rFont val="Arial"/>
        <family val="2"/>
      </rPr>
      <t>Conforme al capitolato tecnico allegato</t>
    </r>
  </si>
  <si>
    <r>
      <t xml:space="preserve">Mouse ergonomico ottico verticale usb 3.0 - </t>
    </r>
    <r>
      <rPr>
        <b/>
        <sz val="8.1"/>
        <rFont val="Arial"/>
        <family val="2"/>
      </rPr>
      <t>Conforme al capitolato tecnico allegato</t>
    </r>
  </si>
  <si>
    <t>Quantità</t>
  </si>
  <si>
    <r>
      <t xml:space="preserve">Power bank 5200 - </t>
    </r>
    <r>
      <rPr>
        <b/>
        <sz val="8.1"/>
        <rFont val="Arial"/>
        <family val="2"/>
      </rPr>
      <t>Conforme al capitolato tecnico allegato</t>
    </r>
  </si>
  <si>
    <r>
      <t xml:space="preserve">Nas 2 bay - Synology (DiskStation DS216+II) or Qnap equivalent - </t>
    </r>
    <r>
      <rPr>
        <b/>
        <sz val="8.1"/>
        <rFont val="Arial"/>
        <family val="2"/>
      </rPr>
      <t>Conforme al capitolato tecnico allegato</t>
    </r>
  </si>
  <si>
    <r>
      <t xml:space="preserve">Nas 4 bay - Synology (DiskStation DS916+) or Qnap equivalent + 8gb ram - </t>
    </r>
    <r>
      <rPr>
        <b/>
        <sz val="8.1"/>
        <rFont val="Arial"/>
        <family val="2"/>
      </rPr>
      <t>Conforme al capitolato tecnico allegato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</si>
</sst>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.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164" fontId="15" fillId="0" borderId="5" xfId="0" applyNumberFormat="1" applyFont="1" applyBorder="1" applyAlignment="1" applyProtection="1">
      <alignment horizontal="center" vertical="center" wrapText="1"/>
      <protection locked="0"/>
    </xf>
    <xf numFmtId="0" fontId="14" fillId="2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49" fontId="13" fillId="4" borderId="5" xfId="0" applyNumberFormat="1" applyFont="1" applyFill="1" applyBorder="1" applyAlignment="1">
      <alignment horizontal="left" vertical="center" wrapText="1"/>
    </xf>
    <xf numFmtId="164" fontId="15" fillId="0" borderId="5" xfId="0" applyNumberFormat="1" applyFont="1" applyBorder="1" applyAlignment="1" applyProtection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3" fillId="4" borderId="5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zoomScale="130" zoomScaleNormal="130" workbookViewId="0">
      <selection activeCell="D28" sqref="D28"/>
    </sheetView>
  </sheetViews>
  <sheetFormatPr defaultColWidth="0" defaultRowHeight="15" zeroHeight="1" x14ac:dyDescent="0.25"/>
  <cols>
    <col min="1" max="1" width="51.7109375" customWidth="1"/>
    <col min="2" max="2" width="10.42578125" customWidth="1"/>
    <col min="3" max="3" width="23.42578125" customWidth="1"/>
    <col min="4" max="4" width="24.7109375" customWidth="1"/>
    <col min="5" max="5" width="8.85546875" customWidth="1"/>
    <col min="6" max="10" width="0" hidden="1" customWidth="1"/>
    <col min="11" max="16384" width="8.85546875" hidden="1"/>
  </cols>
  <sheetData>
    <row r="1" spans="1:5" x14ac:dyDescent="0.25">
      <c r="C1" s="8" t="s">
        <v>0</v>
      </c>
      <c r="E1" s="9"/>
    </row>
    <row r="2" spans="1:5" ht="60.75" customHeight="1" x14ac:dyDescent="0.25">
      <c r="A2" s="14" t="s">
        <v>1</v>
      </c>
      <c r="B2" s="14" t="s">
        <v>30</v>
      </c>
      <c r="C2" s="15" t="s">
        <v>5</v>
      </c>
      <c r="D2" s="16" t="s">
        <v>2</v>
      </c>
    </row>
    <row r="3" spans="1:5" ht="61.5" customHeight="1" x14ac:dyDescent="0.25">
      <c r="A3" s="17" t="s">
        <v>8</v>
      </c>
      <c r="B3" s="21">
        <v>10</v>
      </c>
      <c r="C3" s="13"/>
      <c r="D3" s="18">
        <f>B3*C3</f>
        <v>0</v>
      </c>
    </row>
    <row r="4" spans="1:5" ht="61.5" customHeight="1" x14ac:dyDescent="0.25">
      <c r="A4" s="17" t="s">
        <v>9</v>
      </c>
      <c r="B4" s="21">
        <v>5</v>
      </c>
      <c r="C4" s="13"/>
      <c r="D4" s="18">
        <f>B4*C4</f>
        <v>0</v>
      </c>
    </row>
    <row r="5" spans="1:5" ht="61.5" customHeight="1" x14ac:dyDescent="0.25">
      <c r="A5" s="17" t="s">
        <v>10</v>
      </c>
      <c r="B5" s="21">
        <v>20</v>
      </c>
      <c r="C5" s="13"/>
      <c r="D5" s="18">
        <f>B5*C5</f>
        <v>0</v>
      </c>
    </row>
    <row r="6" spans="1:5" ht="61.5" customHeight="1" x14ac:dyDescent="0.25">
      <c r="A6" s="17" t="s">
        <v>13</v>
      </c>
      <c r="B6" s="21">
        <v>5</v>
      </c>
      <c r="C6" s="13"/>
      <c r="D6" s="18">
        <f t="shared" ref="D6:D27" si="0">B6*C6</f>
        <v>0</v>
      </c>
    </row>
    <row r="7" spans="1:5" ht="61.5" customHeight="1" x14ac:dyDescent="0.25">
      <c r="A7" s="17" t="s">
        <v>11</v>
      </c>
      <c r="B7" s="21">
        <v>10</v>
      </c>
      <c r="C7" s="13"/>
      <c r="D7" s="18">
        <f t="shared" si="0"/>
        <v>0</v>
      </c>
    </row>
    <row r="8" spans="1:5" ht="61.5" customHeight="1" x14ac:dyDescent="0.25">
      <c r="A8" s="17" t="s">
        <v>12</v>
      </c>
      <c r="B8" s="21">
        <v>105</v>
      </c>
      <c r="C8" s="13"/>
      <c r="D8" s="18">
        <f t="shared" si="0"/>
        <v>0</v>
      </c>
    </row>
    <row r="9" spans="1:5" ht="61.5" customHeight="1" x14ac:dyDescent="0.25">
      <c r="A9" s="17" t="s">
        <v>31</v>
      </c>
      <c r="B9" s="21">
        <v>10</v>
      </c>
      <c r="C9" s="13"/>
      <c r="D9" s="18">
        <f t="shared" si="0"/>
        <v>0</v>
      </c>
    </row>
    <row r="10" spans="1:5" ht="61.5" customHeight="1" x14ac:dyDescent="0.25">
      <c r="A10" s="17" t="s">
        <v>14</v>
      </c>
      <c r="B10" s="21">
        <v>8</v>
      </c>
      <c r="C10" s="13"/>
      <c r="D10" s="18">
        <f t="shared" si="0"/>
        <v>0</v>
      </c>
    </row>
    <row r="11" spans="1:5" ht="61.5" customHeight="1" x14ac:dyDescent="0.25">
      <c r="A11" s="17" t="s">
        <v>15</v>
      </c>
      <c r="B11" s="21">
        <v>7</v>
      </c>
      <c r="C11" s="13"/>
      <c r="D11" s="18">
        <f t="shared" si="0"/>
        <v>0</v>
      </c>
    </row>
    <row r="12" spans="1:5" ht="61.5" customHeight="1" x14ac:dyDescent="0.25">
      <c r="A12" s="17" t="s">
        <v>16</v>
      </c>
      <c r="B12" s="21">
        <v>10</v>
      </c>
      <c r="C12" s="13"/>
      <c r="D12" s="18">
        <f t="shared" si="0"/>
        <v>0</v>
      </c>
    </row>
    <row r="13" spans="1:5" ht="61.5" customHeight="1" x14ac:dyDescent="0.25">
      <c r="A13" s="17" t="s">
        <v>17</v>
      </c>
      <c r="B13" s="21">
        <v>30</v>
      </c>
      <c r="C13" s="13"/>
      <c r="D13" s="18">
        <f t="shared" si="0"/>
        <v>0</v>
      </c>
    </row>
    <row r="14" spans="1:5" ht="61.5" customHeight="1" x14ac:dyDescent="0.25">
      <c r="A14" s="17" t="s">
        <v>18</v>
      </c>
      <c r="B14" s="21">
        <v>5</v>
      </c>
      <c r="C14" s="13"/>
      <c r="D14" s="18">
        <f t="shared" si="0"/>
        <v>0</v>
      </c>
    </row>
    <row r="15" spans="1:5" ht="61.5" customHeight="1" x14ac:dyDescent="0.25">
      <c r="A15" s="17" t="s">
        <v>19</v>
      </c>
      <c r="B15" s="21">
        <v>1</v>
      </c>
      <c r="C15" s="13"/>
      <c r="D15" s="18">
        <f t="shared" si="0"/>
        <v>0</v>
      </c>
    </row>
    <row r="16" spans="1:5" ht="61.5" customHeight="1" x14ac:dyDescent="0.25">
      <c r="A16" s="17" t="s">
        <v>20</v>
      </c>
      <c r="B16" s="21">
        <v>3</v>
      </c>
      <c r="C16" s="13"/>
      <c r="D16" s="18">
        <f t="shared" si="0"/>
        <v>0</v>
      </c>
    </row>
    <row r="17" spans="1:7" ht="61.5" customHeight="1" x14ac:dyDescent="0.25">
      <c r="A17" s="17" t="s">
        <v>21</v>
      </c>
      <c r="B17" s="21">
        <v>5</v>
      </c>
      <c r="C17" s="13"/>
      <c r="D17" s="18">
        <f t="shared" si="0"/>
        <v>0</v>
      </c>
    </row>
    <row r="18" spans="1:7" ht="61.5" customHeight="1" x14ac:dyDescent="0.25">
      <c r="A18" s="17" t="s">
        <v>22</v>
      </c>
      <c r="B18" s="21">
        <v>2</v>
      </c>
      <c r="C18" s="13"/>
      <c r="D18" s="18">
        <f t="shared" si="0"/>
        <v>0</v>
      </c>
    </row>
    <row r="19" spans="1:7" ht="61.5" customHeight="1" x14ac:dyDescent="0.25">
      <c r="A19" s="17" t="s">
        <v>23</v>
      </c>
      <c r="B19" s="21">
        <v>23</v>
      </c>
      <c r="C19" s="13"/>
      <c r="D19" s="18">
        <f t="shared" si="0"/>
        <v>0</v>
      </c>
    </row>
    <row r="20" spans="1:7" ht="61.5" customHeight="1" x14ac:dyDescent="0.25">
      <c r="A20" s="17" t="s">
        <v>24</v>
      </c>
      <c r="B20" s="21">
        <v>3</v>
      </c>
      <c r="C20" s="13"/>
      <c r="D20" s="18">
        <f t="shared" si="0"/>
        <v>0</v>
      </c>
    </row>
    <row r="21" spans="1:7" ht="61.5" customHeight="1" x14ac:dyDescent="0.25">
      <c r="A21" s="17" t="s">
        <v>33</v>
      </c>
      <c r="B21" s="21">
        <v>1</v>
      </c>
      <c r="C21" s="13"/>
      <c r="D21" s="18">
        <f t="shared" si="0"/>
        <v>0</v>
      </c>
    </row>
    <row r="22" spans="1:7" ht="61.5" customHeight="1" x14ac:dyDescent="0.25">
      <c r="A22" s="17" t="s">
        <v>32</v>
      </c>
      <c r="B22" s="21">
        <v>1</v>
      </c>
      <c r="C22" s="13"/>
      <c r="D22" s="18">
        <f t="shared" si="0"/>
        <v>0</v>
      </c>
    </row>
    <row r="23" spans="1:7" ht="61.5" customHeight="1" x14ac:dyDescent="0.25">
      <c r="A23" s="17" t="s">
        <v>25</v>
      </c>
      <c r="B23" s="21">
        <v>10</v>
      </c>
      <c r="C23" s="13"/>
      <c r="D23" s="18">
        <f t="shared" si="0"/>
        <v>0</v>
      </c>
    </row>
    <row r="24" spans="1:7" ht="61.5" customHeight="1" x14ac:dyDescent="0.25">
      <c r="A24" s="17" t="s">
        <v>26</v>
      </c>
      <c r="B24" s="21">
        <v>10</v>
      </c>
      <c r="C24" s="13"/>
      <c r="D24" s="18">
        <f t="shared" si="0"/>
        <v>0</v>
      </c>
    </row>
    <row r="25" spans="1:7" ht="61.5" customHeight="1" x14ac:dyDescent="0.25">
      <c r="A25" s="17" t="s">
        <v>27</v>
      </c>
      <c r="B25" s="21">
        <v>3</v>
      </c>
      <c r="C25" s="13"/>
      <c r="D25" s="18">
        <f t="shared" si="0"/>
        <v>0</v>
      </c>
    </row>
    <row r="26" spans="1:7" ht="61.5" customHeight="1" x14ac:dyDescent="0.25">
      <c r="A26" s="17" t="s">
        <v>28</v>
      </c>
      <c r="B26" s="21">
        <v>5</v>
      </c>
      <c r="C26" s="13"/>
      <c r="D26" s="18">
        <f t="shared" si="0"/>
        <v>0</v>
      </c>
    </row>
    <row r="27" spans="1:7" ht="61.5" customHeight="1" x14ac:dyDescent="0.25">
      <c r="A27" s="17" t="s">
        <v>29</v>
      </c>
      <c r="B27" s="21">
        <v>1</v>
      </c>
      <c r="C27" s="13"/>
      <c r="D27" s="18">
        <f t="shared" si="0"/>
        <v>0</v>
      </c>
    </row>
    <row r="28" spans="1:7" ht="74.25" customHeight="1" x14ac:dyDescent="0.25">
      <c r="A28" s="19" t="s">
        <v>3</v>
      </c>
      <c r="B28" s="19"/>
      <c r="C28" s="19"/>
      <c r="D28" s="20">
        <f>IF((SUM(D3:D27))&lt;=C30,(SUM(D3:D27)),"ERRORE l'importo offerto supera la base d'asta")</f>
        <v>0</v>
      </c>
    </row>
    <row r="29" spans="1:7" ht="12.75" customHeight="1" thickBot="1" x14ac:dyDescent="0.3">
      <c r="C29" s="1"/>
      <c r="D29" s="4"/>
      <c r="E29" s="2"/>
      <c r="F29" s="2"/>
      <c r="G29" s="2"/>
    </row>
    <row r="30" spans="1:7" s="2" customFormat="1" ht="41.25" customHeight="1" thickBot="1" x14ac:dyDescent="0.3">
      <c r="A30" s="12" t="s">
        <v>6</v>
      </c>
      <c r="C30" s="22">
        <v>19800</v>
      </c>
      <c r="D30" s="23"/>
    </row>
    <row r="31" spans="1:7" s="2" customFormat="1" ht="15" customHeight="1" thickBot="1" x14ac:dyDescent="0.3">
      <c r="A31" s="3"/>
      <c r="C31" s="6"/>
    </row>
    <row r="32" spans="1:7" s="2" customFormat="1" ht="66" customHeight="1" thickBot="1" x14ac:dyDescent="0.3">
      <c r="A32" s="12" t="s">
        <v>7</v>
      </c>
      <c r="C32" s="24" t="str">
        <f>IF(D28&gt;C30,"ATTENZIONE: L'offerta complessiva è superiore alla Base d'asta","OK")</f>
        <v>OK</v>
      </c>
      <c r="D32" s="25"/>
      <c r="E32"/>
      <c r="F32"/>
      <c r="G32"/>
    </row>
    <row r="33" spans="1:7" s="2" customFormat="1" ht="15" customHeight="1" thickBot="1" x14ac:dyDescent="0.3">
      <c r="A33" s="5"/>
      <c r="C33" s="10"/>
      <c r="E33" s="11"/>
      <c r="F33" s="11"/>
      <c r="G33" s="11"/>
    </row>
    <row r="34" spans="1:7" ht="31.5" customHeight="1" thickBot="1" x14ac:dyDescent="0.3">
      <c r="A34" s="7" t="s">
        <v>4</v>
      </c>
      <c r="C34" s="26">
        <f>IF((D28&lt;=C30),D28,"ERRORE")</f>
        <v>0</v>
      </c>
      <c r="D34" s="27"/>
    </row>
    <row r="35" spans="1:7" x14ac:dyDescent="0.25"/>
    <row r="36" spans="1:7" hidden="1" x14ac:dyDescent="0.25"/>
    <row r="37" spans="1:7" hidden="1" x14ac:dyDescent="0.25"/>
    <row r="38" spans="1:7" x14ac:dyDescent="0.25"/>
    <row r="39" spans="1:7" x14ac:dyDescent="0.25"/>
    <row r="40" spans="1:7" x14ac:dyDescent="0.25"/>
    <row r="41" spans="1:7" x14ac:dyDescent="0.25"/>
    <row r="42" spans="1:7" x14ac:dyDescent="0.25"/>
    <row r="43" spans="1:7" x14ac:dyDescent="0.25"/>
    <row r="44" spans="1:7" x14ac:dyDescent="0.25"/>
    <row r="45" spans="1:7" x14ac:dyDescent="0.25"/>
    <row r="46" spans="1:7" x14ac:dyDescent="0.25"/>
    <row r="47" spans="1:7" x14ac:dyDescent="0.25"/>
    <row r="48" spans="1:7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</sheetData>
  <sheetProtection password="CE28" sheet="1" objects="1" scenarios="1"/>
  <mergeCells count="3">
    <mergeCell ref="C30:D30"/>
    <mergeCell ref="C32:D32"/>
    <mergeCell ref="C34:D34"/>
  </mergeCells>
  <conditionalFormatting sqref="C34">
    <cfRule type="cellIs" dxfId="5" priority="6" operator="equal">
      <formula>$C$30</formula>
    </cfRule>
    <cfRule type="cellIs" dxfId="4" priority="7" operator="lessThan">
      <formula>$C$30</formula>
    </cfRule>
    <cfRule type="cellIs" dxfId="3" priority="9" operator="greaterThan">
      <formula>$C$30</formula>
    </cfRule>
  </conditionalFormatting>
  <conditionalFormatting sqref="D28">
    <cfRule type="cellIs" dxfId="2" priority="10" operator="greaterThan">
      <formula>#REF!</formula>
    </cfRule>
  </conditionalFormatting>
  <conditionalFormatting sqref="C34:D34">
    <cfRule type="cellIs" dxfId="1" priority="1" operator="greaterThan">
      <formula>$C$30</formula>
    </cfRule>
    <cfRule type="cellIs" dxfId="0" priority="2" operator="lessThanOrEqual">
      <formula>$C$30</formula>
    </cfRule>
  </conditionalFormatting>
  <dataValidations count="1">
    <dataValidation type="custom" operator="equal" allowBlank="1" showInputMessage="1" showErrorMessage="1" error="Non è possibile inserire più di due cifre decimali" sqref="C3:C27">
      <formula1>(LEN(C3)-LEN(INT(C3)))&lt;=3</formula1>
    </dataValidation>
  </dataValidations>
  <pageMargins left="0.7" right="0.7" top="0.75" bottom="0.75" header="0.3" footer="0.3"/>
  <pageSetup paperSize="9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2017-06-26T09:26:33Z</dcterms:modified>
</cp:coreProperties>
</file>